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EADE8CC6-2D0D-4319-BB88-628C7DF58273}" xr6:coauthVersionLast="47" xr6:coauthVersionMax="47" xr10:uidLastSave="{00000000-0000-0000-0000-000000000000}"/>
  <bookViews>
    <workbookView xWindow="-110" yWindow="-110" windowWidth="22780" windowHeight="1454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45" l="1"/>
  <c r="G27" i="45"/>
  <c r="I13" i="45"/>
  <c r="I10" i="45"/>
  <c r="F10" i="45"/>
  <c r="E10" i="45"/>
  <c r="D10" i="45"/>
</calcChain>
</file>

<file path=xl/sharedStrings.xml><?xml version="1.0" encoding="utf-8"?>
<sst xmlns="http://schemas.openxmlformats.org/spreadsheetml/2006/main" count="123" uniqueCount="82">
  <si>
    <t>附件3</t>
  </si>
  <si>
    <t xml:space="preserve">项目支出绩效自评表 </t>
  </si>
  <si>
    <r>
      <rPr>
        <sz val="12"/>
        <color indexed="8"/>
        <rFont val="宋体"/>
        <family val="3"/>
        <charset val="134"/>
      </rPr>
      <t>（2022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</si>
  <si>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</si>
  <si>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</si>
  <si>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</si>
  <si>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</si>
  <si>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</si>
  <si>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</si>
  <si>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</si>
  <si>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>原绩效目标设置不完善，新增年度总体目标为：开展英伦名苑旧楼区改造，有效的改善居住环境。</t>
  </si>
  <si>
    <t>全年已完成对英伦名苑旧楼区改造有效的改善了居民居住环境，已达到预期目标。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</si>
  <si>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</si>
  <si>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</si>
  <si>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</si>
  <si>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</si>
  <si>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</si>
  <si>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</si>
  <si>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</si>
  <si>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</si>
  <si>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</si>
  <si>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</si>
  <si>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</si>
  <si>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</si>
  <si>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</si>
  <si>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</si>
  <si>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</si>
  <si>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</si>
  <si>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</si>
  <si>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</si>
  <si>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</si>
  <si>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</si>
  <si>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</si>
  <si>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</si>
  <si>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</si>
  <si>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改造面积</t>
  </si>
  <si>
    <t>=37万平方米</t>
  </si>
  <si>
    <t>37万平方米</t>
  </si>
  <si>
    <t>质量指标</t>
  </si>
  <si>
    <t>竣工验收合格率</t>
  </si>
  <si>
    <t>=100%</t>
  </si>
  <si>
    <t>100%</t>
  </si>
  <si>
    <t>时效指标</t>
  </si>
  <si>
    <t>按时完工率</t>
  </si>
  <si>
    <t>≥90%</t>
  </si>
  <si>
    <t>年初设置指标有误</t>
  </si>
  <si>
    <t>旧楼区改造完成时间</t>
  </si>
  <si>
    <t>2022年12月31日前</t>
  </si>
  <si>
    <t>2022年12月31日前已完成对英伦名苑旧楼区改造有效的改善了居民居住环境，已达到预期目标。</t>
  </si>
  <si>
    <t>成本指标</t>
  </si>
  <si>
    <t>超支率</t>
  </si>
  <si>
    <t>≤5%</t>
  </si>
  <si>
    <t>本期建设成本</t>
  </si>
  <si>
    <t>≤5600万元</t>
  </si>
  <si>
    <t>5060万元</t>
  </si>
  <si>
    <t>效益指标    （30分）</t>
  </si>
  <si>
    <t>经济效益
指标</t>
  </si>
  <si>
    <t>项目经济效益</t>
  </si>
  <si>
    <t>达到预期</t>
  </si>
  <si>
    <t>社会效益
指标</t>
  </si>
  <si>
    <t>项目正常运转率</t>
  </si>
  <si>
    <t>改善了居民居住环境</t>
  </si>
  <si>
    <t>改善</t>
  </si>
  <si>
    <t>原因：小区仍存在有待改造区域。
改进措施：完善改造方案。</t>
  </si>
  <si>
    <t>生态效益
指标</t>
  </si>
  <si>
    <t>小区环境改善</t>
  </si>
  <si>
    <t>显著改善</t>
  </si>
  <si>
    <t>满意度指标
（10分）</t>
  </si>
  <si>
    <t>服务对象
满意度指标</t>
  </si>
  <si>
    <t>居民满意度</t>
  </si>
  <si>
    <t>95%</t>
  </si>
  <si>
    <t>总分</t>
  </si>
  <si>
    <t>自评
人员
信息</t>
  </si>
  <si>
    <t>姓名</t>
  </si>
  <si>
    <t>职务</t>
  </si>
  <si>
    <t>工作单位及部门</t>
  </si>
  <si>
    <t>王涛</t>
  </si>
  <si>
    <t>建设和管理办室工作人员</t>
  </si>
  <si>
    <t>天津市西青区杨柳青镇人民政府建设和管理办室</t>
  </si>
  <si>
    <t>主管
预算
部门
审核
意见</t>
  </si>
  <si>
    <t xml:space="preserve">
                                                    （盖章）
                                                     年   月   日   </t>
  </si>
  <si>
    <t>杨柳青镇英伦名苑旧楼区提升改造项目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</si>
</sst>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8" formatCode="_ \¥* #,##0.00_ ;_ \¥* \-#,##0.00_ ;_ \¥* &quot;-&quot;??_ ;_ @_ "/>
    <numFmt numFmtId="179" formatCode="0.00_ "/>
    <numFmt numFmtId="180" formatCode="0_ "/>
    <numFmt numFmtId="181" formatCode="0.0_ "/>
  </numFmts>
  <fonts count="14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0">
    <xf numFmtId="0" fontId="0" fillId="0" borderId="0">
      <alignment vertical="center"/>
    </xf>
    <xf numFmtId="0" fontId="6" fillId="0" borderId="0"/>
    <xf numFmtId="0" fontId="12" fillId="0" borderId="0"/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1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178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9" fontId="8" fillId="0" borderId="2" xfId="0" applyNumberFormat="1" applyFont="1" applyBorder="1" applyAlignment="1">
      <alignment horizontal="center" vertical="center"/>
    </xf>
    <xf numFmtId="179" fontId="2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181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3" xfId="17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80" fontId="10" fillId="0" borderId="2" xfId="0" applyNumberFormat="1" applyFont="1" applyBorder="1" applyAlignment="1">
      <alignment horizontal="center" vertical="center"/>
    </xf>
    <xf numFmtId="181" fontId="10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9" fillId="0" borderId="4" xfId="17" applyFont="1" applyBorder="1" applyAlignment="1">
      <alignment horizontal="center" vertical="center" wrapText="1"/>
    </xf>
    <xf numFmtId="0" fontId="9" fillId="0" borderId="5" xfId="17" applyFont="1" applyBorder="1" applyAlignment="1">
      <alignment horizontal="center" vertical="center" wrapText="1"/>
    </xf>
    <xf numFmtId="0" fontId="9" fillId="0" borderId="6" xfId="17" applyFont="1" applyBorder="1" applyAlignment="1">
      <alignment horizontal="center" vertical="center" wrapText="1"/>
    </xf>
    <xf numFmtId="0" fontId="6" fillId="0" borderId="2" xfId="15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17" applyBorder="1" applyAlignment="1">
      <alignment horizontal="center" vertical="center" wrapText="1"/>
    </xf>
    <xf numFmtId="0" fontId="6" fillId="0" borderId="3" xfId="17" applyBorder="1" applyAlignment="1">
      <alignment horizontal="center" vertical="center" wrapText="1"/>
    </xf>
    <xf numFmtId="0" fontId="6" fillId="0" borderId="7" xfId="17" applyBorder="1" applyAlignment="1">
      <alignment horizontal="center" vertical="center" wrapText="1"/>
    </xf>
    <xf numFmtId="0" fontId="6" fillId="0" borderId="8" xfId="17" applyBorder="1" applyAlignment="1">
      <alignment horizontal="center" vertical="center" wrapText="1"/>
    </xf>
    <xf numFmtId="0" fontId="2" fillId="0" borderId="3" xfId="34" applyFont="1" applyBorder="1" applyAlignment="1">
      <alignment horizontal="center" vertical="center" wrapText="1"/>
    </xf>
    <xf numFmtId="0" fontId="2" fillId="0" borderId="7" xfId="34" applyFont="1" applyBorder="1" applyAlignment="1">
      <alignment horizontal="center" vertical="center" wrapText="1"/>
    </xf>
    <xf numFmtId="0" fontId="2" fillId="0" borderId="8" xfId="34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40">
    <cellStyle name="百分比 2" xfId="3" xr:uid="{00000000-0005-0000-0000-000010000000}"/>
    <cellStyle name="百分比 2 2" xfId="6" xr:uid="{00000000-0005-0000-0000-000018000000}"/>
    <cellStyle name="常规" xfId="0" builtinId="0"/>
    <cellStyle name="常规 2" xfId="15" xr:uid="{00000000-0005-0000-0000-00003F000000}"/>
    <cellStyle name="常规 2 10" xfId="13" xr:uid="{00000000-0005-0000-0000-00003C000000}"/>
    <cellStyle name="常规 2 10 2" xfId="16" xr:uid="{00000000-0005-0000-0000-000040000000}"/>
    <cellStyle name="常规 2 2" xfId="11" xr:uid="{00000000-0005-0000-0000-000036000000}"/>
    <cellStyle name="常规 2 2 2" xfId="8" xr:uid="{00000000-0005-0000-0000-00002A000000}"/>
    <cellStyle name="常规 2 2 2 2" xfId="1" xr:uid="{00000000-0005-0000-0000-000002000000}"/>
    <cellStyle name="常规 2 2 3" xfId="9" xr:uid="{00000000-0005-0000-0000-00002D000000}"/>
    <cellStyle name="常规 2 3" xfId="12" xr:uid="{00000000-0005-0000-0000-00003A000000}"/>
    <cellStyle name="常规 2 3 2" xfId="14" xr:uid="{00000000-0005-0000-0000-00003D000000}"/>
    <cellStyle name="常规 2 4" xfId="17" xr:uid="{00000000-0005-0000-0000-000041000000}"/>
    <cellStyle name="常规 2 4 2" xfId="18" xr:uid="{00000000-0005-0000-0000-000042000000}"/>
    <cellStyle name="常规 2 5" xfId="5" xr:uid="{00000000-0005-0000-0000-000016000000}"/>
    <cellStyle name="常规 3" xfId="19" xr:uid="{00000000-0005-0000-0000-000043000000}"/>
    <cellStyle name="常规 3 2" xfId="10" xr:uid="{00000000-0005-0000-0000-000031000000}"/>
    <cellStyle name="常规 3 2 2" xfId="20" xr:uid="{00000000-0005-0000-0000-000044000000}"/>
    <cellStyle name="常规 3 2 3" xfId="21" xr:uid="{00000000-0005-0000-0000-000045000000}"/>
    <cellStyle name="常规 3 3" xfId="22" xr:uid="{00000000-0005-0000-0000-000046000000}"/>
    <cellStyle name="常规 3 4" xfId="23" xr:uid="{00000000-0005-0000-0000-000047000000}"/>
    <cellStyle name="常规 4" xfId="24" xr:uid="{00000000-0005-0000-0000-000048000000}"/>
    <cellStyle name="常规 4 2" xfId="25" xr:uid="{00000000-0005-0000-0000-000049000000}"/>
    <cellStyle name="常规 4 3" xfId="26" xr:uid="{00000000-0005-0000-0000-00004A000000}"/>
    <cellStyle name="常规 5" xfId="27" xr:uid="{00000000-0005-0000-0000-00004B000000}"/>
    <cellStyle name="常规 5 2" xfId="4" xr:uid="{00000000-0005-0000-0000-000015000000}"/>
    <cellStyle name="常规 5 2 2" xfId="7" xr:uid="{00000000-0005-0000-0000-00001B000000}"/>
    <cellStyle name="常规 5 3" xfId="28" xr:uid="{00000000-0005-0000-0000-00004C000000}"/>
    <cellStyle name="常规 6" xfId="2" xr:uid="{00000000-0005-0000-0000-00000F000000}"/>
    <cellStyle name="常规 6 2" xfId="29" xr:uid="{00000000-0005-0000-0000-00004D000000}"/>
    <cellStyle name="常规 6 2 2" xfId="30" xr:uid="{00000000-0005-0000-0000-00004E000000}"/>
    <cellStyle name="常规 6 3" xfId="31" xr:uid="{00000000-0005-0000-0000-00004F000000}"/>
    <cellStyle name="常规 7" xfId="32" xr:uid="{00000000-0005-0000-0000-000050000000}"/>
    <cellStyle name="常规 7 2" xfId="33" xr:uid="{00000000-0005-0000-0000-000051000000}"/>
    <cellStyle name="常规 8" xfId="34" xr:uid="{00000000-0005-0000-0000-000052000000}"/>
    <cellStyle name="常规 9" xfId="35" xr:uid="{00000000-0005-0000-0000-000053000000}"/>
    <cellStyle name="货币 2" xfId="36" xr:uid="{00000000-0005-0000-0000-000054000000}"/>
    <cellStyle name="货币 2 2" xfId="37" xr:uid="{00000000-0005-0000-0000-000055000000}"/>
    <cellStyle name="千位分隔 2" xfId="38" xr:uid="{00000000-0005-0000-0000-000056000000}"/>
    <cellStyle name="千位分隔 2 2" xfId="39" xr:uid="{00000000-0005-0000-0000-00005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2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0"/>
  <sheetViews>
    <sheetView tabSelected="1" zoomScale="85" zoomScaleNormal="85" workbookViewId="0">
      <selection activeCell="D24" sqref="A24:XFD24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4.7265625" customWidth="1"/>
    <col min="5" max="5" width="24.26953125" customWidth="1"/>
    <col min="6" max="6" width="27.81640625" customWidth="1"/>
    <col min="7" max="7" width="6.90625" style="5" customWidth="1"/>
    <col min="8" max="8" width="8.08984375" customWidth="1"/>
    <col min="9" max="9" width="8.36328125" customWidth="1"/>
    <col min="10" max="10" width="26.26953125" customWidth="1"/>
  </cols>
  <sheetData>
    <row r="1" spans="1:10" ht="18.7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30.7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20.149999999999999" customHeight="1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2" t="s">
        <v>3</v>
      </c>
      <c r="B5" s="32"/>
      <c r="C5" s="33" t="s">
        <v>81</v>
      </c>
      <c r="D5" s="33"/>
      <c r="E5" s="32"/>
      <c r="F5" s="32"/>
      <c r="G5" s="32"/>
      <c r="H5" s="32"/>
      <c r="I5" s="32"/>
      <c r="J5" s="32"/>
    </row>
    <row r="6" spans="1:10" s="1" customFormat="1" ht="21.75" customHeight="1">
      <c r="A6" s="34" t="s">
        <v>4</v>
      </c>
      <c r="B6" s="35"/>
      <c r="C6" s="34" t="s">
        <v>5</v>
      </c>
      <c r="D6" s="34"/>
      <c r="E6" s="10" t="s">
        <v>6</v>
      </c>
      <c r="F6" s="36" t="s">
        <v>5</v>
      </c>
      <c r="G6" s="37"/>
      <c r="H6" s="37"/>
      <c r="I6" s="37"/>
      <c r="J6" s="38"/>
    </row>
    <row r="7" spans="1:10" ht="21.75" customHeight="1">
      <c r="A7" s="50" t="s">
        <v>7</v>
      </c>
      <c r="B7" s="50"/>
      <c r="C7" s="39" t="s">
        <v>8</v>
      </c>
      <c r="D7" s="39"/>
      <c r="E7" s="39"/>
      <c r="F7" s="32" t="s">
        <v>9</v>
      </c>
      <c r="G7" s="32"/>
      <c r="H7" s="32"/>
      <c r="I7" s="32"/>
      <c r="J7" s="32"/>
    </row>
    <row r="8" spans="1:10" ht="99.75" customHeight="1">
      <c r="A8" s="50"/>
      <c r="B8" s="50"/>
      <c r="C8" s="59" t="s">
        <v>10</v>
      </c>
      <c r="D8" s="60"/>
      <c r="E8" s="61"/>
      <c r="F8" s="59" t="s">
        <v>11</v>
      </c>
      <c r="G8" s="60"/>
      <c r="H8" s="60"/>
      <c r="I8" s="60"/>
      <c r="J8" s="61"/>
    </row>
    <row r="9" spans="1:10" ht="51" customHeight="1">
      <c r="A9" s="50" t="s">
        <v>12</v>
      </c>
      <c r="B9" s="50"/>
      <c r="C9" s="8"/>
      <c r="D9" s="8" t="s">
        <v>13</v>
      </c>
      <c r="E9" s="9" t="s">
        <v>14</v>
      </c>
      <c r="F9" s="11" t="s">
        <v>15</v>
      </c>
      <c r="G9" s="8" t="s">
        <v>16</v>
      </c>
      <c r="H9" s="8" t="s">
        <v>17</v>
      </c>
      <c r="I9" s="25" t="s">
        <v>18</v>
      </c>
      <c r="J9" s="26" t="s">
        <v>19</v>
      </c>
    </row>
    <row r="10" spans="1:10" ht="21.75" customHeight="1">
      <c r="A10" s="50"/>
      <c r="B10" s="50"/>
      <c r="C10" s="12" t="s">
        <v>20</v>
      </c>
      <c r="D10" s="13">
        <f>SUM(D11:D14)</f>
        <v>0</v>
      </c>
      <c r="E10" s="14">
        <f>SUM(E11:E14)</f>
        <v>5060</v>
      </c>
      <c r="F10" s="14">
        <f>SUM(F11:F14)</f>
        <v>5060</v>
      </c>
      <c r="G10" s="15">
        <v>10</v>
      </c>
      <c r="H10" s="16">
        <v>10</v>
      </c>
      <c r="I10" s="27">
        <f>I13</f>
        <v>1</v>
      </c>
      <c r="J10" s="55" t="s">
        <v>21</v>
      </c>
    </row>
    <row r="11" spans="1:10" ht="21.75" customHeight="1">
      <c r="A11" s="50"/>
      <c r="B11" s="50"/>
      <c r="C11" s="12" t="s">
        <v>22</v>
      </c>
      <c r="D11" s="13">
        <v>0</v>
      </c>
      <c r="E11" s="13">
        <v>0</v>
      </c>
      <c r="F11" s="13">
        <v>0</v>
      </c>
      <c r="G11" s="17" t="s">
        <v>23</v>
      </c>
      <c r="H11" s="17" t="s">
        <v>23</v>
      </c>
      <c r="I11" s="28" t="s">
        <v>23</v>
      </c>
      <c r="J11" s="56"/>
    </row>
    <row r="12" spans="1:10" ht="21.75" customHeight="1">
      <c r="A12" s="50"/>
      <c r="B12" s="50"/>
      <c r="C12" s="12" t="s">
        <v>24</v>
      </c>
      <c r="D12" s="13">
        <v>0</v>
      </c>
      <c r="E12" s="13">
        <v>0</v>
      </c>
      <c r="F12" s="13">
        <v>0</v>
      </c>
      <c r="G12" s="17" t="s">
        <v>23</v>
      </c>
      <c r="H12" s="17" t="s">
        <v>23</v>
      </c>
      <c r="I12" s="28" t="s">
        <v>23</v>
      </c>
      <c r="J12" s="56"/>
    </row>
    <row r="13" spans="1:10" ht="21.75" customHeight="1">
      <c r="A13" s="50"/>
      <c r="B13" s="50"/>
      <c r="C13" s="12" t="s">
        <v>25</v>
      </c>
      <c r="D13" s="13">
        <v>0</v>
      </c>
      <c r="E13" s="14">
        <v>5060</v>
      </c>
      <c r="F13" s="14">
        <v>5060</v>
      </c>
      <c r="G13" s="17" t="s">
        <v>23</v>
      </c>
      <c r="H13" s="17" t="s">
        <v>23</v>
      </c>
      <c r="I13" s="27">
        <f>F13/E13</f>
        <v>1</v>
      </c>
      <c r="J13" s="56"/>
    </row>
    <row r="14" spans="1:10" ht="21.75" customHeight="1">
      <c r="A14" s="58"/>
      <c r="B14" s="58"/>
      <c r="C14" s="12" t="s">
        <v>26</v>
      </c>
      <c r="D14" s="13">
        <v>0</v>
      </c>
      <c r="E14" s="13">
        <v>0</v>
      </c>
      <c r="F14" s="13">
        <v>0</v>
      </c>
      <c r="G14" s="17" t="s">
        <v>23</v>
      </c>
      <c r="H14" s="17" t="s">
        <v>23</v>
      </c>
      <c r="I14" s="17" t="s">
        <v>23</v>
      </c>
      <c r="J14" s="57"/>
    </row>
    <row r="15" spans="1:10" ht="28" customHeight="1">
      <c r="A15" s="49" t="s">
        <v>27</v>
      </c>
      <c r="B15" s="11" t="s">
        <v>28</v>
      </c>
      <c r="C15" s="11" t="s">
        <v>29</v>
      </c>
      <c r="D15" s="11" t="s">
        <v>30</v>
      </c>
      <c r="E15" s="11" t="s">
        <v>31</v>
      </c>
      <c r="F15" s="18" t="s">
        <v>32</v>
      </c>
      <c r="G15" s="8" t="s">
        <v>16</v>
      </c>
      <c r="H15" s="8" t="s">
        <v>17</v>
      </c>
      <c r="I15" s="40" t="s">
        <v>19</v>
      </c>
      <c r="J15" s="41"/>
    </row>
    <row r="16" spans="1:10" s="2" customFormat="1" ht="40" customHeight="1">
      <c r="A16" s="49"/>
      <c r="B16" s="51" t="s">
        <v>33</v>
      </c>
      <c r="C16" s="19" t="s">
        <v>34</v>
      </c>
      <c r="D16" s="20" t="s">
        <v>35</v>
      </c>
      <c r="E16" s="21" t="s">
        <v>36</v>
      </c>
      <c r="F16" s="21" t="s">
        <v>37</v>
      </c>
      <c r="G16" s="8">
        <v>15</v>
      </c>
      <c r="H16" s="8">
        <v>15</v>
      </c>
      <c r="I16" s="42" t="s">
        <v>21</v>
      </c>
      <c r="J16" s="43"/>
    </row>
    <row r="17" spans="1:10" s="2" customFormat="1" ht="40" customHeight="1">
      <c r="A17" s="49"/>
      <c r="B17" s="51"/>
      <c r="C17" s="19" t="s">
        <v>38</v>
      </c>
      <c r="D17" s="20" t="s">
        <v>39</v>
      </c>
      <c r="E17" s="21" t="s">
        <v>40</v>
      </c>
      <c r="F17" s="21" t="s">
        <v>41</v>
      </c>
      <c r="G17" s="8">
        <v>15</v>
      </c>
      <c r="H17" s="8">
        <v>15</v>
      </c>
      <c r="I17" s="42" t="s">
        <v>21</v>
      </c>
      <c r="J17" s="43"/>
    </row>
    <row r="18" spans="1:10" s="2" customFormat="1" ht="40" customHeight="1">
      <c r="A18" s="49"/>
      <c r="B18" s="51"/>
      <c r="C18" s="52" t="s">
        <v>42</v>
      </c>
      <c r="D18" s="20" t="s">
        <v>43</v>
      </c>
      <c r="E18" s="21" t="s">
        <v>44</v>
      </c>
      <c r="F18" s="17" t="s">
        <v>23</v>
      </c>
      <c r="G18" s="17" t="s">
        <v>23</v>
      </c>
      <c r="H18" s="17" t="s">
        <v>23</v>
      </c>
      <c r="I18" s="42" t="s">
        <v>45</v>
      </c>
      <c r="J18" s="43"/>
    </row>
    <row r="19" spans="1:10" s="2" customFormat="1" ht="67.5" customHeight="1">
      <c r="A19" s="49"/>
      <c r="B19" s="51"/>
      <c r="C19" s="53"/>
      <c r="D19" s="20" t="s">
        <v>46</v>
      </c>
      <c r="E19" s="21" t="s">
        <v>47</v>
      </c>
      <c r="F19" s="21" t="s">
        <v>48</v>
      </c>
      <c r="G19" s="8">
        <v>10</v>
      </c>
      <c r="H19" s="8">
        <v>10</v>
      </c>
      <c r="I19" s="42" t="s">
        <v>21</v>
      </c>
      <c r="J19" s="43"/>
    </row>
    <row r="20" spans="1:10" s="2" customFormat="1" ht="40" customHeight="1">
      <c r="A20" s="49"/>
      <c r="B20" s="51"/>
      <c r="C20" s="52" t="s">
        <v>49</v>
      </c>
      <c r="D20" s="20" t="s">
        <v>50</v>
      </c>
      <c r="E20" s="21" t="s">
        <v>51</v>
      </c>
      <c r="F20" s="17" t="s">
        <v>23</v>
      </c>
      <c r="G20" s="17" t="s">
        <v>23</v>
      </c>
      <c r="H20" s="17" t="s">
        <v>23</v>
      </c>
      <c r="I20" s="42" t="s">
        <v>45</v>
      </c>
      <c r="J20" s="43"/>
    </row>
    <row r="21" spans="1:10" s="2" customFormat="1" ht="40" customHeight="1">
      <c r="A21" s="49"/>
      <c r="B21" s="51"/>
      <c r="C21" s="54"/>
      <c r="D21" s="20" t="s">
        <v>52</v>
      </c>
      <c r="E21" s="21" t="s">
        <v>53</v>
      </c>
      <c r="F21" s="21" t="s">
        <v>54</v>
      </c>
      <c r="G21" s="8">
        <v>10</v>
      </c>
      <c r="H21" s="8">
        <v>10</v>
      </c>
      <c r="I21" s="42" t="s">
        <v>21</v>
      </c>
      <c r="J21" s="43"/>
    </row>
    <row r="22" spans="1:10" s="2" customFormat="1" ht="40" customHeight="1">
      <c r="A22" s="49"/>
      <c r="B22" s="52" t="s">
        <v>55</v>
      </c>
      <c r="C22" s="19" t="s">
        <v>56</v>
      </c>
      <c r="D22" s="20" t="s">
        <v>57</v>
      </c>
      <c r="E22" s="21" t="s">
        <v>58</v>
      </c>
      <c r="F22" s="17" t="s">
        <v>23</v>
      </c>
      <c r="G22" s="17" t="s">
        <v>23</v>
      </c>
      <c r="H22" s="17" t="s">
        <v>23</v>
      </c>
      <c r="I22" s="42" t="s">
        <v>45</v>
      </c>
      <c r="J22" s="43"/>
    </row>
    <row r="23" spans="1:10" s="2" customFormat="1" ht="40" customHeight="1">
      <c r="A23" s="49"/>
      <c r="B23" s="53"/>
      <c r="C23" s="52" t="s">
        <v>59</v>
      </c>
      <c r="D23" s="20" t="s">
        <v>60</v>
      </c>
      <c r="E23" s="21" t="s">
        <v>44</v>
      </c>
      <c r="F23" s="17" t="s">
        <v>23</v>
      </c>
      <c r="G23" s="17" t="s">
        <v>23</v>
      </c>
      <c r="H23" s="17" t="s">
        <v>23</v>
      </c>
      <c r="I23" s="42" t="s">
        <v>45</v>
      </c>
      <c r="J23" s="43"/>
    </row>
    <row r="24" spans="1:10" s="2" customFormat="1" ht="63.5" customHeight="1">
      <c r="A24" s="49"/>
      <c r="B24" s="53"/>
      <c r="C24" s="54"/>
      <c r="D24" s="20" t="s">
        <v>61</v>
      </c>
      <c r="E24" s="21" t="s">
        <v>62</v>
      </c>
      <c r="F24" s="21" t="s">
        <v>11</v>
      </c>
      <c r="G24" s="17">
        <v>30</v>
      </c>
      <c r="H24" s="17">
        <v>27</v>
      </c>
      <c r="I24" s="40" t="s">
        <v>63</v>
      </c>
      <c r="J24" s="43"/>
    </row>
    <row r="25" spans="1:10" s="2" customFormat="1" ht="40" customHeight="1">
      <c r="A25" s="49"/>
      <c r="B25" s="53"/>
      <c r="C25" s="19" t="s">
        <v>64</v>
      </c>
      <c r="D25" s="20" t="s">
        <v>65</v>
      </c>
      <c r="E25" s="21" t="s">
        <v>66</v>
      </c>
      <c r="F25" s="17" t="s">
        <v>23</v>
      </c>
      <c r="G25" s="17" t="s">
        <v>23</v>
      </c>
      <c r="H25" s="17" t="s">
        <v>23</v>
      </c>
      <c r="I25" s="42" t="s">
        <v>45</v>
      </c>
      <c r="J25" s="43"/>
    </row>
    <row r="26" spans="1:10" s="2" customFormat="1" ht="40" customHeight="1">
      <c r="A26" s="49"/>
      <c r="B26" s="19" t="s">
        <v>67</v>
      </c>
      <c r="C26" s="19" t="s">
        <v>68</v>
      </c>
      <c r="D26" s="20" t="s">
        <v>69</v>
      </c>
      <c r="E26" s="21" t="s">
        <v>44</v>
      </c>
      <c r="F26" s="21" t="s">
        <v>70</v>
      </c>
      <c r="G26" s="17">
        <v>10</v>
      </c>
      <c r="H26" s="17">
        <v>10</v>
      </c>
      <c r="I26" s="42" t="s">
        <v>21</v>
      </c>
      <c r="J26" s="43"/>
    </row>
    <row r="27" spans="1:10" ht="18" customHeight="1">
      <c r="A27" s="44" t="s">
        <v>71</v>
      </c>
      <c r="B27" s="45"/>
      <c r="C27" s="45"/>
      <c r="D27" s="45"/>
      <c r="E27" s="45"/>
      <c r="F27" s="46"/>
      <c r="G27" s="22">
        <f>SUM(G10:G26)</f>
        <v>100</v>
      </c>
      <c r="H27" s="23">
        <f>SUM(H10:H26)</f>
        <v>97</v>
      </c>
      <c r="I27" s="42"/>
      <c r="J27" s="43"/>
    </row>
    <row r="28" spans="1:10" s="3" customFormat="1" ht="33" customHeight="1">
      <c r="A28" s="50" t="s">
        <v>72</v>
      </c>
      <c r="B28" s="47" t="s">
        <v>73</v>
      </c>
      <c r="C28" s="47"/>
      <c r="D28" s="47" t="s">
        <v>74</v>
      </c>
      <c r="E28" s="47"/>
      <c r="F28" s="47"/>
      <c r="G28" s="47" t="s">
        <v>75</v>
      </c>
      <c r="H28" s="47"/>
      <c r="I28" s="47"/>
      <c r="J28" s="47"/>
    </row>
    <row r="29" spans="1:10" s="3" customFormat="1" ht="33" customHeight="1">
      <c r="A29" s="50"/>
      <c r="B29" s="47" t="s">
        <v>76</v>
      </c>
      <c r="C29" s="47"/>
      <c r="D29" s="47" t="s">
        <v>77</v>
      </c>
      <c r="E29" s="47"/>
      <c r="F29" s="47"/>
      <c r="G29" s="47" t="s">
        <v>78</v>
      </c>
      <c r="H29" s="47"/>
      <c r="I29" s="47"/>
      <c r="J29" s="47"/>
    </row>
    <row r="30" spans="1:10" s="4" customFormat="1" ht="108" customHeight="1">
      <c r="A30" s="24" t="s">
        <v>79</v>
      </c>
      <c r="B30" s="48" t="s">
        <v>80</v>
      </c>
      <c r="C30" s="48"/>
      <c r="D30" s="48"/>
      <c r="E30" s="48"/>
      <c r="F30" s="48"/>
      <c r="G30" s="48"/>
      <c r="H30" s="48"/>
      <c r="I30" s="48"/>
      <c r="J30" s="48"/>
    </row>
  </sheetData>
  <mergeCells count="43">
    <mergeCell ref="A9:B14"/>
    <mergeCell ref="B30:J30"/>
    <mergeCell ref="A15:A26"/>
    <mergeCell ref="A28:A29"/>
    <mergeCell ref="B16:B21"/>
    <mergeCell ref="B22:B25"/>
    <mergeCell ref="C18:C19"/>
    <mergeCell ref="C20:C21"/>
    <mergeCell ref="C23:C24"/>
    <mergeCell ref="B28:C28"/>
    <mergeCell ref="D28:F28"/>
    <mergeCell ref="G28:J28"/>
    <mergeCell ref="B29:C29"/>
    <mergeCell ref="D29:F29"/>
    <mergeCell ref="G29:J29"/>
    <mergeCell ref="I23:J23"/>
    <mergeCell ref="I24:J24"/>
    <mergeCell ref="I25:J25"/>
    <mergeCell ref="I26:J26"/>
    <mergeCell ref="A27:F27"/>
    <mergeCell ref="I27:J27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2" type="noConversion"/>
  <printOptions horizontalCentered="1"/>
  <pageMargins left="0.78680555555555598" right="0.78680555555555598" top="0.70763888888888904" bottom="0.70763888888888904" header="0.31388888888888899" footer="0.31388888888888899"/>
  <pageSetup paperSize="8" scale="7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2023-05-04T06:21:00Z</cp:lastPrinted>
  <dcterms:created xsi:type="dcterms:W3CDTF">2006-09-13T19:21:00Z</dcterms:created>
  <dcterms:modified xsi:type="dcterms:W3CDTF">2023-08-23T02:13:47Z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  <property fmtid="{D5CDD505-2E9C-101B-9397-08002B2CF9AE}" pid="4" name="KSORubyTemplateID" linkTarget="0">
    <vt:lpwstr>20</vt:lpwstr>
  </property>
</Properties>
</file>